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320" windowHeight="13170"/>
  </bookViews>
  <sheets>
    <sheet name="2018-2019" sheetId="2" r:id="rId1"/>
  </sheets>
  <definedNames>
    <definedName name="_xlnm.Print_Titles" localSheetId="0">'2018-2019'!$11:$11</definedName>
    <definedName name="_xlnm.Print_Area" localSheetId="0">'2018-2019'!$A$1:$E$55</definedName>
  </definedNames>
  <calcPr calcId="145621"/>
</workbook>
</file>

<file path=xl/calcChain.xml><?xml version="1.0" encoding="utf-8"?>
<calcChain xmlns="http://schemas.openxmlformats.org/spreadsheetml/2006/main">
  <c r="E18" i="2" l="1"/>
  <c r="D18" i="2" l="1"/>
  <c r="E36" i="2"/>
  <c r="D36" i="2"/>
  <c r="E23" i="2"/>
  <c r="D23" i="2"/>
  <c r="E53" i="2"/>
  <c r="E50" i="2"/>
  <c r="E45" i="2"/>
  <c r="E42" i="2"/>
  <c r="E34" i="2"/>
  <c r="E29" i="2"/>
  <c r="E19" i="2"/>
  <c r="E12" i="2"/>
  <c r="E55" i="2" s="1"/>
  <c r="D34" i="2"/>
  <c r="D12" i="2"/>
  <c r="D29" i="2"/>
  <c r="D53" i="2"/>
  <c r="D50" i="2"/>
  <c r="D45" i="2"/>
  <c r="D55" i="2" s="1"/>
  <c r="D42" i="2"/>
  <c r="D19" i="2"/>
</calcChain>
</file>

<file path=xl/sharedStrings.xml><?xml version="1.0" encoding="utf-8"?>
<sst xmlns="http://schemas.openxmlformats.org/spreadsheetml/2006/main" count="56" uniqueCount="56">
  <si>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</si>
  <si>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</si>
  <si>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</si>
  <si>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</si>
  <si>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</si>
  <si>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</si>
  <si>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</si>
  <si>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</si>
  <si>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</si>
  <si>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</si>
  <si>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</si>
  <si>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</si>
  <si>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</si>
  <si>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</si>
  <si>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</si>
  <si>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</si>
  <si>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</si>
  <si>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</si>
  <si>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</si>
  <si>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</si>
  <si>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</si>
  <si>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</si>
  <si>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</si>
  <si>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</si>
  <si>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</si>
  <si>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</si>
  <si>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</si>
  <si>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</si>
  <si>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</si>
  <si>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</si>
  <si>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</si>
  <si>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</si>
  <si>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</si>
  <si>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</si>
  <si>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</si>
  <si>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</si>
  <si>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</si>
  <si>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</si>
  <si>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</si>
  <si>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</si>
  <si>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</si>
  <si>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</si>
  <si>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</si>
  <si>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</si>
  <si>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</si>
  <si>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</si>
  <si>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</si>
  <si>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</si>
  <si>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</si>
  <si>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10</t>
  </si>
  <si>
    <t>2019 год</t>
  </si>
  <si>
    <t>2018 год</t>
  </si>
  <si>
    <t>Дополнительное образование детей</t>
  </si>
  <si>
    <t>Молодежная политика</t>
  </si>
  <si>
    <t>Распределение бюджетных ассигнований по разделам и подразделам классификации расходов бюджета города Когалыма на плановый период 2018 и 2019 годов</t>
  </si>
  <si>
    <t xml:space="preserve">от 14.12.2016 № 44-ГД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</si>
</sst>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6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justify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4" fontId="5" fillId="2" borderId="8" xfId="1" applyNumberFormat="1" applyFont="1" applyFill="1" applyBorder="1" applyAlignment="1" applyProtection="1">
      <alignment horizontal="center" vertical="center"/>
      <protection hidden="1"/>
    </xf>
    <xf numFmtId="164" fontId="5" fillId="2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3" xfId="1" applyNumberFormat="1" applyFont="1" applyFill="1" applyBorder="1" applyAlignment="1" applyProtection="1">
      <alignment horizontal="left"/>
      <protection hidden="1"/>
    </xf>
    <xf numFmtId="0" fontId="3" fillId="0" borderId="17" xfId="2" applyFont="1" applyFill="1" applyBorder="1" applyAlignment="1">
      <alignment horizontal="center" vertical="center"/>
    </xf>
    <xf numFmtId="0" fontId="3" fillId="0" borderId="15" xfId="2" applyFont="1" applyFill="1" applyBorder="1" applyAlignment="1">
      <alignment horizontal="center" vertical="center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49" fontId="5" fillId="0" borderId="0" xfId="2" applyNumberFormat="1" applyFont="1" applyFill="1" applyAlignment="1">
      <alignment horizontal="left" vertical="center"/>
    </xf>
    <xf numFmtId="0" fontId="3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view="pageBreakPreview" topLeftCell="A40" zoomScaleNormal="100" zoomScaleSheetLayoutView="100" workbookViewId="0">
      <selection activeCell="D4" sqref="D4:E4"/>
    </sheetView>
  </sheetViews>
  <sheetFormatPr defaultRowHeight="23.25" x14ac:dyDescent="0.35"/>
  <cols>
    <col min="1" max="1" width="89.28515625" style="5" customWidth="1"/>
    <col min="2" max="3" width="6.7109375" style="3" customWidth="1"/>
    <col min="4" max="4" width="20" style="3" customWidth="1"/>
    <col min="5" max="5" width="27.140625" style="5" customWidth="1"/>
    <col min="6" max="6" width="15" style="5" customWidth="1"/>
    <col min="7" max="16384" width="9.140625" style="5"/>
  </cols>
  <sheetData>
    <row r="1" spans="1:6" ht="20.25" customHeight="1" x14ac:dyDescent="0.35">
      <c r="A1" s="2"/>
      <c r="D1" s="45" t="s">
        <v>49</v>
      </c>
      <c r="E1" s="45"/>
    </row>
    <row r="2" spans="1:6" ht="20.25" customHeight="1" x14ac:dyDescent="0.35">
      <c r="A2" s="2"/>
      <c r="D2" s="45" t="s">
        <v>45</v>
      </c>
      <c r="E2" s="45"/>
    </row>
    <row r="3" spans="1:6" ht="20.25" customHeight="1" x14ac:dyDescent="0.35">
      <c r="A3" s="2"/>
      <c r="D3" s="45" t="s">
        <v>44</v>
      </c>
      <c r="E3" s="45"/>
    </row>
    <row r="4" spans="1:6" ht="28.5" customHeight="1" x14ac:dyDescent="0.35">
      <c r="A4" s="2"/>
      <c r="B4" s="5"/>
      <c r="D4" s="45" t="s">
        <v>55</v>
      </c>
      <c r="E4" s="45"/>
    </row>
    <row r="5" spans="1:6" ht="12.75" customHeight="1" x14ac:dyDescent="0.35">
      <c r="A5" s="2"/>
      <c r="B5" s="6"/>
      <c r="C5" s="4"/>
      <c r="D5" s="6"/>
      <c r="E5" s="7"/>
      <c r="F5" s="7"/>
    </row>
    <row r="6" spans="1:6" ht="56.25" customHeight="1" x14ac:dyDescent="0.35">
      <c r="A6" s="46" t="s">
        <v>54</v>
      </c>
      <c r="B6" s="46"/>
      <c r="C6" s="46"/>
      <c r="D6" s="46"/>
      <c r="E6" s="46"/>
      <c r="F6" s="7"/>
    </row>
    <row r="7" spans="1:6" ht="25.5" customHeight="1" x14ac:dyDescent="0.35">
      <c r="A7" s="2"/>
      <c r="B7" s="6"/>
      <c r="C7" s="6"/>
      <c r="D7" s="6"/>
      <c r="E7" s="7"/>
      <c r="F7" s="7"/>
    </row>
    <row r="8" spans="1:6" ht="24.75" customHeight="1" thickBot="1" x14ac:dyDescent="0.4">
      <c r="A8" s="2"/>
      <c r="B8" s="6"/>
      <c r="C8" s="6"/>
      <c r="E8" s="8" t="s">
        <v>46</v>
      </c>
      <c r="F8" s="7"/>
    </row>
    <row r="9" spans="1:6" ht="22.5" customHeight="1" thickBot="1" x14ac:dyDescent="0.4">
      <c r="A9" s="41" t="s">
        <v>43</v>
      </c>
      <c r="B9" s="41" t="s">
        <v>42</v>
      </c>
      <c r="C9" s="43" t="s">
        <v>41</v>
      </c>
      <c r="D9" s="39" t="s">
        <v>40</v>
      </c>
      <c r="E9" s="40"/>
      <c r="F9" s="7"/>
    </row>
    <row r="10" spans="1:6" ht="30" customHeight="1" thickBot="1" x14ac:dyDescent="0.4">
      <c r="A10" s="42"/>
      <c r="B10" s="42"/>
      <c r="C10" s="44"/>
      <c r="D10" s="1" t="s">
        <v>51</v>
      </c>
      <c r="E10" s="1" t="s">
        <v>50</v>
      </c>
      <c r="F10" s="9"/>
    </row>
    <row r="11" spans="1:6" ht="20.25" customHeight="1" thickBot="1" x14ac:dyDescent="0.4">
      <c r="A11" s="32">
        <v>1</v>
      </c>
      <c r="B11" s="33">
        <v>2</v>
      </c>
      <c r="C11" s="33">
        <v>3</v>
      </c>
      <c r="D11" s="33">
        <v>4</v>
      </c>
      <c r="E11" s="34">
        <v>5</v>
      </c>
      <c r="F11" s="9"/>
    </row>
    <row r="12" spans="1:6" x14ac:dyDescent="0.35">
      <c r="A12" s="10" t="s">
        <v>39</v>
      </c>
      <c r="B12" s="11">
        <v>1</v>
      </c>
      <c r="C12" s="11">
        <v>0</v>
      </c>
      <c r="D12" s="12">
        <f>D13+D14+D15+D16+D17+D18</f>
        <v>493226.10000000003</v>
      </c>
      <c r="E12" s="13">
        <f>E13+E14+E15+E16+E17+E18</f>
        <v>493053.9</v>
      </c>
      <c r="F12" s="9"/>
    </row>
    <row r="13" spans="1:6" ht="61.5" customHeight="1" x14ac:dyDescent="0.35">
      <c r="A13" s="14" t="s">
        <v>38</v>
      </c>
      <c r="B13" s="15">
        <v>1</v>
      </c>
      <c r="C13" s="15">
        <v>2</v>
      </c>
      <c r="D13" s="16">
        <v>5296.9</v>
      </c>
      <c r="E13" s="17">
        <v>5296.9</v>
      </c>
      <c r="F13" s="9"/>
    </row>
    <row r="14" spans="1:6" ht="81" customHeight="1" x14ac:dyDescent="0.35">
      <c r="A14" s="14" t="s">
        <v>37</v>
      </c>
      <c r="B14" s="15">
        <v>1</v>
      </c>
      <c r="C14" s="15">
        <v>3</v>
      </c>
      <c r="D14" s="16">
        <v>11588.2</v>
      </c>
      <c r="E14" s="17">
        <v>11588.2</v>
      </c>
      <c r="F14" s="9"/>
    </row>
    <row r="15" spans="1:6" ht="93" x14ac:dyDescent="0.35">
      <c r="A15" s="14" t="s">
        <v>36</v>
      </c>
      <c r="B15" s="15">
        <v>1</v>
      </c>
      <c r="C15" s="15">
        <v>4</v>
      </c>
      <c r="D15" s="16">
        <v>160309.6</v>
      </c>
      <c r="E15" s="17">
        <v>160486.20000000001</v>
      </c>
      <c r="F15" s="9"/>
    </row>
    <row r="16" spans="1:6" ht="69.75" x14ac:dyDescent="0.35">
      <c r="A16" s="14" t="s">
        <v>35</v>
      </c>
      <c r="B16" s="15">
        <v>1</v>
      </c>
      <c r="C16" s="15">
        <v>6</v>
      </c>
      <c r="D16" s="16">
        <v>48611.5</v>
      </c>
      <c r="E16" s="17">
        <v>48687.4</v>
      </c>
      <c r="F16" s="9"/>
    </row>
    <row r="17" spans="1:6" x14ac:dyDescent="0.35">
      <c r="A17" s="14" t="s">
        <v>34</v>
      </c>
      <c r="B17" s="15">
        <v>1</v>
      </c>
      <c r="C17" s="15">
        <v>11</v>
      </c>
      <c r="D17" s="16">
        <v>6132</v>
      </c>
      <c r="E17" s="17">
        <v>6132</v>
      </c>
      <c r="F17" s="9"/>
    </row>
    <row r="18" spans="1:6" x14ac:dyDescent="0.35">
      <c r="A18" s="14" t="s">
        <v>33</v>
      </c>
      <c r="B18" s="15">
        <v>1</v>
      </c>
      <c r="C18" s="15">
        <v>13</v>
      </c>
      <c r="D18" s="16">
        <f>316287.9-55000</f>
        <v>261287.90000000002</v>
      </c>
      <c r="E18" s="17">
        <f>355863.2-95000</f>
        <v>260863.2</v>
      </c>
      <c r="F18" s="9"/>
    </row>
    <row r="19" spans="1:6" ht="45" x14ac:dyDescent="0.35">
      <c r="A19" s="18" t="s">
        <v>32</v>
      </c>
      <c r="B19" s="19">
        <v>3</v>
      </c>
      <c r="C19" s="19">
        <v>0</v>
      </c>
      <c r="D19" s="20">
        <f>D20+D21+D22</f>
        <v>54986.400000000001</v>
      </c>
      <c r="E19" s="21">
        <f>E20+E21+E22</f>
        <v>55387.3</v>
      </c>
      <c r="F19" s="9"/>
    </row>
    <row r="20" spans="1:6" x14ac:dyDescent="0.35">
      <c r="A20" s="14" t="s">
        <v>31</v>
      </c>
      <c r="B20" s="15">
        <v>3</v>
      </c>
      <c r="C20" s="15">
        <v>4</v>
      </c>
      <c r="D20" s="16">
        <v>7410</v>
      </c>
      <c r="E20" s="17">
        <v>7396.8</v>
      </c>
      <c r="F20" s="9"/>
    </row>
    <row r="21" spans="1:6" ht="69.75" x14ac:dyDescent="0.35">
      <c r="A21" s="14" t="s">
        <v>30</v>
      </c>
      <c r="B21" s="15">
        <v>3</v>
      </c>
      <c r="C21" s="15">
        <v>9</v>
      </c>
      <c r="D21" s="16">
        <v>34991.800000000003</v>
      </c>
      <c r="E21" s="17">
        <v>35488.6</v>
      </c>
      <c r="F21" s="9"/>
    </row>
    <row r="22" spans="1:6" ht="46.5" x14ac:dyDescent="0.35">
      <c r="A22" s="14" t="s">
        <v>29</v>
      </c>
      <c r="B22" s="15">
        <v>3</v>
      </c>
      <c r="C22" s="15">
        <v>14</v>
      </c>
      <c r="D22" s="16">
        <v>12584.6</v>
      </c>
      <c r="E22" s="17">
        <v>12501.9</v>
      </c>
      <c r="F22" s="9"/>
    </row>
    <row r="23" spans="1:6" x14ac:dyDescent="0.35">
      <c r="A23" s="18" t="s">
        <v>28</v>
      </c>
      <c r="B23" s="19">
        <v>4</v>
      </c>
      <c r="C23" s="19">
        <v>0</v>
      </c>
      <c r="D23" s="20">
        <f>D24+D25+D26+D27+D28</f>
        <v>278583</v>
      </c>
      <c r="E23" s="21">
        <f>E24+E25+E26+E27+E28</f>
        <v>277005.80000000005</v>
      </c>
      <c r="F23" s="9"/>
    </row>
    <row r="24" spans="1:6" x14ac:dyDescent="0.35">
      <c r="A24" s="14" t="s">
        <v>27</v>
      </c>
      <c r="B24" s="15">
        <v>4</v>
      </c>
      <c r="C24" s="15">
        <v>1</v>
      </c>
      <c r="D24" s="16">
        <v>15994.3</v>
      </c>
      <c r="E24" s="17">
        <v>15994.3</v>
      </c>
      <c r="F24" s="9"/>
    </row>
    <row r="25" spans="1:6" x14ac:dyDescent="0.35">
      <c r="A25" s="14" t="s">
        <v>26</v>
      </c>
      <c r="B25" s="15">
        <v>4</v>
      </c>
      <c r="C25" s="15">
        <v>5</v>
      </c>
      <c r="D25" s="16">
        <v>5908.2</v>
      </c>
      <c r="E25" s="17">
        <v>5905.2</v>
      </c>
      <c r="F25" s="9"/>
    </row>
    <row r="26" spans="1:6" x14ac:dyDescent="0.35">
      <c r="A26" s="14" t="s">
        <v>25</v>
      </c>
      <c r="B26" s="15">
        <v>4</v>
      </c>
      <c r="C26" s="15">
        <v>8</v>
      </c>
      <c r="D26" s="16">
        <v>18665</v>
      </c>
      <c r="E26" s="17">
        <v>18665</v>
      </c>
      <c r="F26" s="9"/>
    </row>
    <row r="27" spans="1:6" x14ac:dyDescent="0.35">
      <c r="A27" s="14" t="s">
        <v>24</v>
      </c>
      <c r="B27" s="15">
        <v>4</v>
      </c>
      <c r="C27" s="15">
        <v>9</v>
      </c>
      <c r="D27" s="16">
        <v>163879.70000000001</v>
      </c>
      <c r="E27" s="17">
        <v>161991.20000000001</v>
      </c>
      <c r="F27" s="9"/>
    </row>
    <row r="28" spans="1:6" x14ac:dyDescent="0.35">
      <c r="A28" s="14" t="s">
        <v>23</v>
      </c>
      <c r="B28" s="15">
        <v>4</v>
      </c>
      <c r="C28" s="15">
        <v>12</v>
      </c>
      <c r="D28" s="16">
        <v>74135.8</v>
      </c>
      <c r="E28" s="17">
        <v>74450.100000000006</v>
      </c>
      <c r="F28" s="9"/>
    </row>
    <row r="29" spans="1:6" x14ac:dyDescent="0.35">
      <c r="A29" s="18" t="s">
        <v>22</v>
      </c>
      <c r="B29" s="19">
        <v>5</v>
      </c>
      <c r="C29" s="19">
        <v>0</v>
      </c>
      <c r="D29" s="20">
        <f>D30+D31+D32+D33</f>
        <v>207797.8</v>
      </c>
      <c r="E29" s="21">
        <f>E30+E31+E32+E33</f>
        <v>201256.3</v>
      </c>
      <c r="F29" s="9"/>
    </row>
    <row r="30" spans="1:6" x14ac:dyDescent="0.35">
      <c r="A30" s="14" t="s">
        <v>21</v>
      </c>
      <c r="B30" s="15">
        <v>5</v>
      </c>
      <c r="C30" s="15">
        <v>1</v>
      </c>
      <c r="D30" s="16">
        <v>50028.2</v>
      </c>
      <c r="E30" s="17">
        <v>43326</v>
      </c>
      <c r="F30" s="9"/>
    </row>
    <row r="31" spans="1:6" x14ac:dyDescent="0.35">
      <c r="A31" s="14" t="s">
        <v>20</v>
      </c>
      <c r="B31" s="15">
        <v>5</v>
      </c>
      <c r="C31" s="15">
        <v>2</v>
      </c>
      <c r="D31" s="16">
        <v>29749.8</v>
      </c>
      <c r="E31" s="17">
        <v>29149.599999999999</v>
      </c>
      <c r="F31" s="9"/>
    </row>
    <row r="32" spans="1:6" x14ac:dyDescent="0.35">
      <c r="A32" s="14" t="s">
        <v>19</v>
      </c>
      <c r="B32" s="15">
        <v>5</v>
      </c>
      <c r="C32" s="15">
        <v>3</v>
      </c>
      <c r="D32" s="16">
        <v>41590.1</v>
      </c>
      <c r="E32" s="17">
        <v>42504</v>
      </c>
      <c r="F32" s="9"/>
    </row>
    <row r="33" spans="1:6" ht="46.5" x14ac:dyDescent="0.35">
      <c r="A33" s="14" t="s">
        <v>18</v>
      </c>
      <c r="B33" s="15">
        <v>5</v>
      </c>
      <c r="C33" s="15">
        <v>5</v>
      </c>
      <c r="D33" s="16">
        <v>86429.7</v>
      </c>
      <c r="E33" s="17">
        <v>86276.7</v>
      </c>
      <c r="F33" s="9"/>
    </row>
    <row r="34" spans="1:6" x14ac:dyDescent="0.35">
      <c r="A34" s="18" t="s">
        <v>48</v>
      </c>
      <c r="B34" s="19">
        <v>6</v>
      </c>
      <c r="C34" s="19"/>
      <c r="D34" s="20">
        <f>D35</f>
        <v>50.4</v>
      </c>
      <c r="E34" s="21">
        <f>E35</f>
        <v>50.4</v>
      </c>
      <c r="F34" s="9"/>
    </row>
    <row r="35" spans="1:6" x14ac:dyDescent="0.35">
      <c r="A35" s="14" t="s">
        <v>47</v>
      </c>
      <c r="B35" s="15">
        <v>6</v>
      </c>
      <c r="C35" s="15">
        <v>5</v>
      </c>
      <c r="D35" s="16">
        <v>50.4</v>
      </c>
      <c r="E35" s="17">
        <v>50.4</v>
      </c>
      <c r="F35" s="9"/>
    </row>
    <row r="36" spans="1:6" x14ac:dyDescent="0.35">
      <c r="A36" s="18" t="s">
        <v>17</v>
      </c>
      <c r="B36" s="19">
        <v>7</v>
      </c>
      <c r="C36" s="19">
        <v>0</v>
      </c>
      <c r="D36" s="20">
        <f>D37+D38+D40+D41+D39</f>
        <v>1774609.9</v>
      </c>
      <c r="E36" s="20">
        <f>E37+E38+E40+E41+E39</f>
        <v>1709870.5999999999</v>
      </c>
      <c r="F36" s="9"/>
    </row>
    <row r="37" spans="1:6" x14ac:dyDescent="0.35">
      <c r="A37" s="14" t="s">
        <v>16</v>
      </c>
      <c r="B37" s="15">
        <v>7</v>
      </c>
      <c r="C37" s="15">
        <v>1</v>
      </c>
      <c r="D37" s="16">
        <v>712650.2</v>
      </c>
      <c r="E37" s="17">
        <v>670052.1</v>
      </c>
      <c r="F37" s="9"/>
    </row>
    <row r="38" spans="1:6" x14ac:dyDescent="0.35">
      <c r="A38" s="14" t="s">
        <v>15</v>
      </c>
      <c r="B38" s="15">
        <v>7</v>
      </c>
      <c r="C38" s="15">
        <v>2</v>
      </c>
      <c r="D38" s="16">
        <v>869966.1</v>
      </c>
      <c r="E38" s="17">
        <v>847682.1</v>
      </c>
      <c r="F38" s="9"/>
    </row>
    <row r="39" spans="1:6" x14ac:dyDescent="0.35">
      <c r="A39" s="14" t="s">
        <v>52</v>
      </c>
      <c r="B39" s="15">
        <v>7</v>
      </c>
      <c r="C39" s="15">
        <v>3</v>
      </c>
      <c r="D39" s="35">
        <v>87806.7</v>
      </c>
      <c r="E39" s="36">
        <v>88258.5</v>
      </c>
      <c r="F39" s="9"/>
    </row>
    <row r="40" spans="1:6" x14ac:dyDescent="0.35">
      <c r="A40" s="14" t="s">
        <v>53</v>
      </c>
      <c r="B40" s="15">
        <v>7</v>
      </c>
      <c r="C40" s="15">
        <v>7</v>
      </c>
      <c r="D40" s="16">
        <v>55512.3</v>
      </c>
      <c r="E40" s="17">
        <v>55518.7</v>
      </c>
      <c r="F40" s="9"/>
    </row>
    <row r="41" spans="1:6" x14ac:dyDescent="0.35">
      <c r="A41" s="14" t="s">
        <v>14</v>
      </c>
      <c r="B41" s="15">
        <v>7</v>
      </c>
      <c r="C41" s="15">
        <v>9</v>
      </c>
      <c r="D41" s="16">
        <v>48674.6</v>
      </c>
      <c r="E41" s="17">
        <v>48359.199999999997</v>
      </c>
      <c r="F41" s="9"/>
    </row>
    <row r="42" spans="1:6" x14ac:dyDescent="0.35">
      <c r="A42" s="18" t="s">
        <v>13</v>
      </c>
      <c r="B42" s="19">
        <v>8</v>
      </c>
      <c r="C42" s="19">
        <v>0</v>
      </c>
      <c r="D42" s="20">
        <f>D43+D44</f>
        <v>216256.5</v>
      </c>
      <c r="E42" s="21">
        <f>E43+E44</f>
        <v>214637</v>
      </c>
      <c r="F42" s="9"/>
    </row>
    <row r="43" spans="1:6" x14ac:dyDescent="0.35">
      <c r="A43" s="14" t="s">
        <v>12</v>
      </c>
      <c r="B43" s="15">
        <v>8</v>
      </c>
      <c r="C43" s="15">
        <v>1</v>
      </c>
      <c r="D43" s="16">
        <v>166210.5</v>
      </c>
      <c r="E43" s="17">
        <v>164786.70000000001</v>
      </c>
      <c r="F43" s="9"/>
    </row>
    <row r="44" spans="1:6" x14ac:dyDescent="0.35">
      <c r="A44" s="14" t="s">
        <v>11</v>
      </c>
      <c r="B44" s="15">
        <v>8</v>
      </c>
      <c r="C44" s="15">
        <v>4</v>
      </c>
      <c r="D44" s="16">
        <v>50046</v>
      </c>
      <c r="E44" s="17">
        <v>49850.3</v>
      </c>
      <c r="F44" s="9"/>
    </row>
    <row r="45" spans="1:6" x14ac:dyDescent="0.35">
      <c r="A45" s="18" t="s">
        <v>10</v>
      </c>
      <c r="B45" s="19">
        <v>10</v>
      </c>
      <c r="C45" s="19">
        <v>0</v>
      </c>
      <c r="D45" s="20">
        <f>D46+D47+D48+D49</f>
        <v>121171.79999999999</v>
      </c>
      <c r="E45" s="21">
        <f>E46+E47+E48+E49</f>
        <v>128368.79999999999</v>
      </c>
      <c r="F45" s="9"/>
    </row>
    <row r="46" spans="1:6" x14ac:dyDescent="0.35">
      <c r="A46" s="14" t="s">
        <v>9</v>
      </c>
      <c r="B46" s="15">
        <v>10</v>
      </c>
      <c r="C46" s="15">
        <v>1</v>
      </c>
      <c r="D46" s="16">
        <v>5176.3</v>
      </c>
      <c r="E46" s="17">
        <v>5176.3</v>
      </c>
      <c r="F46" s="9"/>
    </row>
    <row r="47" spans="1:6" x14ac:dyDescent="0.35">
      <c r="A47" s="14" t="s">
        <v>8</v>
      </c>
      <c r="B47" s="15">
        <v>10</v>
      </c>
      <c r="C47" s="15">
        <v>3</v>
      </c>
      <c r="D47" s="16">
        <v>6844.9</v>
      </c>
      <c r="E47" s="17">
        <v>6838.7</v>
      </c>
      <c r="F47" s="9"/>
    </row>
    <row r="48" spans="1:6" x14ac:dyDescent="0.35">
      <c r="A48" s="14" t="s">
        <v>7</v>
      </c>
      <c r="B48" s="22">
        <v>10</v>
      </c>
      <c r="C48" s="22">
        <v>4</v>
      </c>
      <c r="D48" s="16">
        <v>93343.7</v>
      </c>
      <c r="E48" s="17">
        <v>100546.9</v>
      </c>
      <c r="F48" s="9"/>
    </row>
    <row r="49" spans="1:6" x14ac:dyDescent="0.35">
      <c r="A49" s="14" t="s">
        <v>6</v>
      </c>
      <c r="B49" s="22">
        <v>10</v>
      </c>
      <c r="C49" s="22">
        <v>6</v>
      </c>
      <c r="D49" s="16">
        <v>15806.9</v>
      </c>
      <c r="E49" s="17">
        <v>15806.9</v>
      </c>
      <c r="F49" s="9"/>
    </row>
    <row r="50" spans="1:6" x14ac:dyDescent="0.35">
      <c r="A50" s="18" t="s">
        <v>5</v>
      </c>
      <c r="B50" s="23">
        <v>11</v>
      </c>
      <c r="C50" s="23">
        <v>0</v>
      </c>
      <c r="D50" s="20">
        <f>D51+D52</f>
        <v>189135.9</v>
      </c>
      <c r="E50" s="21">
        <f>E51+E52</f>
        <v>189094.5</v>
      </c>
      <c r="F50" s="9"/>
    </row>
    <row r="51" spans="1:6" x14ac:dyDescent="0.35">
      <c r="A51" s="14" t="s">
        <v>4</v>
      </c>
      <c r="B51" s="22">
        <v>11</v>
      </c>
      <c r="C51" s="22">
        <v>2</v>
      </c>
      <c r="D51" s="16">
        <v>181621.4</v>
      </c>
      <c r="E51" s="17">
        <v>181433.1</v>
      </c>
      <c r="F51" s="9"/>
    </row>
    <row r="52" spans="1:6" x14ac:dyDescent="0.35">
      <c r="A52" s="14" t="s">
        <v>3</v>
      </c>
      <c r="B52" s="22">
        <v>11</v>
      </c>
      <c r="C52" s="22">
        <v>5</v>
      </c>
      <c r="D52" s="16">
        <v>7514.5</v>
      </c>
      <c r="E52" s="17">
        <v>7661.4</v>
      </c>
      <c r="F52" s="9"/>
    </row>
    <row r="53" spans="1:6" x14ac:dyDescent="0.35">
      <c r="A53" s="18" t="s">
        <v>2</v>
      </c>
      <c r="B53" s="23">
        <v>12</v>
      </c>
      <c r="C53" s="23">
        <v>0</v>
      </c>
      <c r="D53" s="20">
        <f>D54</f>
        <v>12377.6</v>
      </c>
      <c r="E53" s="21">
        <f>E54</f>
        <v>12313.5</v>
      </c>
      <c r="F53" s="9"/>
    </row>
    <row r="54" spans="1:6" ht="24" thickBot="1" x14ac:dyDescent="0.4">
      <c r="A54" s="24" t="s">
        <v>1</v>
      </c>
      <c r="B54" s="25">
        <v>12</v>
      </c>
      <c r="C54" s="25">
        <v>2</v>
      </c>
      <c r="D54" s="26">
        <v>12377.6</v>
      </c>
      <c r="E54" s="27">
        <v>12313.5</v>
      </c>
      <c r="F54" s="9"/>
    </row>
    <row r="55" spans="1:6" ht="24" thickBot="1" x14ac:dyDescent="0.4">
      <c r="A55" s="37" t="s">
        <v>0</v>
      </c>
      <c r="B55" s="38"/>
      <c r="C55" s="38"/>
      <c r="D55" s="28">
        <f>D12+D19+D23+D29+D36+D42+D45+D50+D53+D34</f>
        <v>3348195.4</v>
      </c>
      <c r="E55" s="29">
        <f>E12+E19+E23+E29+E36+E42+E45+E50+E53+E34</f>
        <v>3281038.0999999996</v>
      </c>
      <c r="F55" s="9"/>
    </row>
    <row r="56" spans="1:6" ht="12.75" customHeight="1" x14ac:dyDescent="0.35">
      <c r="A56" s="7"/>
      <c r="B56" s="30"/>
      <c r="C56" s="30"/>
      <c r="D56" s="31"/>
      <c r="E56" s="7"/>
      <c r="F56" s="7"/>
    </row>
    <row r="57" spans="1:6" ht="12.75" customHeight="1" x14ac:dyDescent="0.35">
      <c r="A57" s="7"/>
      <c r="B57" s="30"/>
      <c r="C57" s="30"/>
      <c r="D57" s="30"/>
      <c r="E57" s="7"/>
      <c r="F57" s="7"/>
    </row>
    <row r="58" spans="1:6" ht="12.75" customHeight="1" x14ac:dyDescent="0.35">
      <c r="A58" s="7"/>
      <c r="B58" s="30"/>
      <c r="C58" s="30"/>
      <c r="D58" s="30"/>
      <c r="E58" s="7"/>
      <c r="F58" s="7"/>
    </row>
    <row r="59" spans="1:6" ht="12.75" customHeight="1" x14ac:dyDescent="0.35">
      <c r="A59" s="7"/>
      <c r="B59" s="30"/>
      <c r="C59" s="30"/>
      <c r="D59" s="30"/>
      <c r="E59" s="7"/>
      <c r="F59" s="7"/>
    </row>
    <row r="60" spans="1:6" ht="12.75" customHeight="1" x14ac:dyDescent="0.35">
      <c r="A60" s="7"/>
      <c r="B60" s="30"/>
      <c r="C60" s="30"/>
      <c r="D60" s="30"/>
      <c r="E60" s="7"/>
      <c r="F60" s="7"/>
    </row>
    <row r="61" spans="1:6" ht="12.75" customHeight="1" x14ac:dyDescent="0.35">
      <c r="A61" s="7"/>
      <c r="B61" s="30"/>
      <c r="C61" s="30"/>
      <c r="D61" s="30"/>
      <c r="E61" s="7"/>
      <c r="F61" s="7"/>
    </row>
    <row r="62" spans="1:6" ht="12.75" customHeight="1" x14ac:dyDescent="0.35">
      <c r="A62" s="7"/>
      <c r="B62" s="30"/>
      <c r="C62" s="30"/>
      <c r="D62" s="30"/>
      <c r="E62" s="7"/>
      <c r="F62" s="7"/>
    </row>
    <row r="63" spans="1:6" ht="12.75" customHeight="1" x14ac:dyDescent="0.35">
      <c r="A63" s="7"/>
      <c r="B63" s="30"/>
      <c r="C63" s="30"/>
      <c r="D63" s="30"/>
      <c r="E63" s="7"/>
      <c r="F63" s="7"/>
    </row>
    <row r="64" spans="1:6" ht="12.75" customHeight="1" x14ac:dyDescent="0.35">
      <c r="A64" s="7"/>
      <c r="B64" s="30"/>
      <c r="C64" s="30"/>
      <c r="D64" s="30"/>
      <c r="E64" s="7"/>
      <c r="F64" s="7"/>
    </row>
    <row r="65" spans="1:6" ht="12.75" customHeight="1" x14ac:dyDescent="0.35">
      <c r="A65" s="7"/>
      <c r="B65" s="30"/>
      <c r="C65" s="30"/>
      <c r="D65" s="30"/>
      <c r="E65" s="7"/>
      <c r="F65" s="7"/>
    </row>
    <row r="66" spans="1:6" ht="12.75" customHeight="1" x14ac:dyDescent="0.35">
      <c r="A66" s="7"/>
      <c r="B66" s="30"/>
      <c r="C66" s="30"/>
      <c r="D66" s="30"/>
      <c r="E66" s="7"/>
      <c r="F66" s="7"/>
    </row>
    <row r="67" spans="1:6" ht="12" customHeight="1" x14ac:dyDescent="0.35">
      <c r="A67" s="7"/>
      <c r="B67" s="30"/>
      <c r="C67" s="30"/>
      <c r="D67" s="30"/>
      <c r="E67" s="7"/>
      <c r="F67" s="7"/>
    </row>
  </sheetData>
  <mergeCells count="10">
    <mergeCell ref="D1:E1"/>
    <mergeCell ref="D2:E2"/>
    <mergeCell ref="D3:E3"/>
    <mergeCell ref="D4:E4"/>
    <mergeCell ref="A6:E6"/>
    <mergeCell ref="A55:C55"/>
    <mergeCell ref="D9:E9"/>
    <mergeCell ref="A9:A10"/>
    <mergeCell ref="B9:B10"/>
    <mergeCell ref="C9:C10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45" firstPageNumber="146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2016-12-21T09:04:12Z</cp:lastPrinted>
  <dcterms:created xsi:type="dcterms:W3CDTF">2015-11-17T11:42:08Z</dcterms:created>
  <dcterms:modified xsi:type="dcterms:W3CDTF">2016-12-21T09:04:28Z</dcterms:modified>
</cp:coreProperties>
</file>